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8800" windowHeight="123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iterateDelta="1E-4"/>
</workbook>
</file>

<file path=xl/calcChain.xml><?xml version="1.0" encoding="utf-8"?>
<calcChain xmlns="http://schemas.openxmlformats.org/spreadsheetml/2006/main">
  <c r="K19" i="3" l="1"/>
  <c r="P20" i="3"/>
  <c r="P18" i="3"/>
  <c r="O27" i="3" l="1"/>
  <c r="O26" i="3"/>
  <c r="O25" i="3"/>
  <c r="O24" i="3"/>
  <c r="O23" i="3"/>
  <c r="O22" i="3"/>
  <c r="O21" i="3"/>
  <c r="O20" i="3"/>
  <c r="O19" i="3"/>
  <c r="O18" i="3"/>
  <c r="K27" i="3" l="1"/>
  <c r="K26" i="3"/>
  <c r="K25" i="3"/>
  <c r="K24" i="3"/>
  <c r="K23" i="3"/>
  <c r="K22" i="3"/>
  <c r="K21" i="3"/>
  <c r="K18" i="3"/>
  <c r="AB27" i="3" l="1"/>
  <c r="AC27" i="3" s="1"/>
  <c r="AA27" i="3"/>
  <c r="AB26" i="3"/>
  <c r="AC26" i="3" s="1"/>
  <c r="AA26" i="3"/>
  <c r="AB25" i="3"/>
  <c r="AC25" i="3" s="1"/>
  <c r="AA25" i="3"/>
  <c r="AB24" i="3"/>
  <c r="AC24" i="3" s="1"/>
  <c r="AA24" i="3"/>
  <c r="AB23" i="3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5" i="3" l="1"/>
  <c r="AD21" i="3"/>
  <c r="AD19" i="3"/>
  <c r="AD23" i="3"/>
  <c r="AD26" i="3"/>
  <c r="AD20" i="3"/>
  <c r="AD22" i="3"/>
  <c r="AD24" i="3"/>
  <c r="AD27" i="3"/>
  <c r="AB18" i="3"/>
  <c r="AC18" i="3" s="1"/>
  <c r="AC28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<sst xmlns="http://schemas.openxmlformats.org/spreadsheetml/2006/main" count="122" uniqueCount="100">
  <si>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</si>
  <si>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</si>
  <si>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</si>
  <si>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</si>
  <si>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</si>
  <si>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</si>
  <si>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</si>
  <si>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</si>
  <si>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</si>
  <si>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</si>
  <si>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</si>
  <si>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</si>
  <si>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</si>
  <si>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</si>
  <si>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</si>
  <si>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</si>
  <si>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</si>
  <si>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</si>
  <si>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</si>
  <si>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</si>
  <si>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</si>
  <si>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</si>
  <si>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</si>
  <si>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</si>
  <si>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</si>
  <si>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</si>
  <si>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</si>
  <si>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</si>
  <si>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</si>
  <si>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</si>
  <si>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</si>
  <si>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</si>
  <si>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</si>
  <si>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</si>
  <si>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</si>
  <si>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</si>
  <si>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</si>
  <si>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</si>
  <si>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</si>
  <si>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</si>
  <si>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</si>
  <si>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</si>
  <si>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</si>
  <si>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</si>
  <si>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</si>
  <si>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</si>
  <si>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</si>
  <si>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</si>
  <si>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</si>
  <si>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</si>
  <si>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</si>
  <si>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</si>
  <si>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</si>
  <si>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</si>
  <si>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</si>
  <si>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</si>
  <si>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</si>
  <si>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</si>
  <si>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</si>
  <si>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</si>
  <si>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</si>
  <si>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</si>
  <si>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</si>
  <si>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</si>
  <si>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</si>
  <si>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</si>
  <si>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</si>
  <si>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</si>
  <si>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</si>
  <si>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</si>
  <si>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</si>
  <si>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</si>
  <si>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</si>
  <si>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</si>
  <si>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</si>
  <si>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</si>
  <si>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ЖА000002</t>
  </si>
  <si>
    <t>ЖА000003</t>
  </si>
  <si>
    <t>ЖА000006</t>
  </si>
  <si>
    <t>ЖА000110</t>
  </si>
  <si>
    <t>ЖА000111</t>
  </si>
  <si>
    <t>ЖА000115</t>
  </si>
  <si>
    <t>ЖА000129</t>
  </si>
  <si>
    <t>ЖА000130</t>
  </si>
  <si>
    <t>ЖА000114</t>
  </si>
  <si>
    <t>ЖА000232</t>
  </si>
  <si>
    <t>Днище колодца ПН-10</t>
  </si>
  <si>
    <t>Днище колодца ПН 15</t>
  </si>
  <si>
    <t>Кольцо доборное КО-6</t>
  </si>
  <si>
    <t>Кольцо стеновое КС 10-9</t>
  </si>
  <si>
    <t>Кольцо стеновое КС 15-9</t>
  </si>
  <si>
    <t>Кольцо стеновое КС 20-9</t>
  </si>
  <si>
    <t>Плита перекрытия ПП 10-2-1Б</t>
  </si>
  <si>
    <t>Плита перекрытия ПП 15-2-1Б</t>
  </si>
  <si>
    <t>Днище колодца ПН-20</t>
  </si>
  <si>
    <t>Плита перекрытия ПП 20-2-1Б</t>
  </si>
  <si>
    <t>Алмаз</t>
  </si>
  <si>
    <t>Стройматериалы</t>
  </si>
  <si>
    <t>ЖБИ</t>
  </si>
  <si>
    <t>Ж/А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</si>
</sst>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Arial"/>
      <family val="2"/>
      <charset val="204"/>
    </font>
    <font>
      <sz val="22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20" fillId="0" borderId="0"/>
    <xf numFmtId="0" fontId="19" fillId="0" borderId="0"/>
    <xf numFmtId="0" fontId="6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 vertical="center" wrapText="1"/>
    </xf>
    <xf numFmtId="167" fontId="8" fillId="0" borderId="1" xfId="0" applyNumberFormat="1" applyFont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="95" zoomScaleNormal="70" zoomScaleSheetLayoutView="95" zoomScalePageLayoutView="120" workbookViewId="0">
      <pane xSplit="3" ySplit="17" topLeftCell="E18" activePane="bottomRight" state="frozen"/>
      <selection pane="topRight" activeCell="D1" sqref="D1"/>
      <selection pane="bottomLeft" activeCell="A18" sqref="A18"/>
      <selection pane="bottomRight" activeCell="P35" sqref="P3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x14ac:dyDescent="0.2">
      <c r="C7" s="7" t="s">
        <v>33</v>
      </c>
      <c r="D7" s="58" t="s">
        <v>99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x14ac:dyDescent="0.2">
      <c r="C8" s="7" t="s">
        <v>25</v>
      </c>
      <c r="D8" s="58" t="s">
        <v>98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x14ac:dyDescent="0.2">
      <c r="C9" s="7" t="s">
        <v>24</v>
      </c>
      <c r="D9" s="58" t="s">
        <v>97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2.75" customHeight="1" x14ac:dyDescent="0.2">
      <c r="C10" s="7" t="s">
        <v>9</v>
      </c>
      <c r="D10" s="58" t="s">
        <v>98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5.5" x14ac:dyDescent="0.2">
      <c r="C11" s="7" t="s">
        <v>10</v>
      </c>
      <c r="D11" s="58" t="s">
        <v>72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38.25" x14ac:dyDescent="0.2">
      <c r="C12" s="7" t="s">
        <v>23</v>
      </c>
      <c r="D12" s="58" t="s">
        <v>73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4" spans="1:30" x14ac:dyDescent="0.2">
      <c r="A14" s="54" t="s">
        <v>6</v>
      </c>
      <c r="B14" s="61" t="s">
        <v>28</v>
      </c>
      <c r="C14" s="54" t="s">
        <v>1</v>
      </c>
      <c r="D14" s="61" t="s">
        <v>4</v>
      </c>
      <c r="E14" s="61" t="s">
        <v>60</v>
      </c>
      <c r="F14" s="54" t="s">
        <v>61</v>
      </c>
      <c r="G14" s="54"/>
      <c r="H14" s="54"/>
      <c r="I14" s="54"/>
      <c r="J14" s="61" t="s">
        <v>62</v>
      </c>
      <c r="K14" s="61" t="s">
        <v>65</v>
      </c>
      <c r="L14" s="49" t="s">
        <v>63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4" t="s">
        <v>66</v>
      </c>
      <c r="AB14" s="61" t="s">
        <v>35</v>
      </c>
      <c r="AC14" s="61" t="s">
        <v>34</v>
      </c>
      <c r="AD14" s="51" t="s">
        <v>57</v>
      </c>
    </row>
    <row r="15" spans="1:30" x14ac:dyDescent="0.2">
      <c r="A15" s="54"/>
      <c r="B15" s="62"/>
      <c r="C15" s="54"/>
      <c r="D15" s="62"/>
      <c r="E15" s="62"/>
      <c r="F15" s="54" t="s">
        <v>22</v>
      </c>
      <c r="G15" s="54" t="s">
        <v>15</v>
      </c>
      <c r="H15" s="54" t="s">
        <v>16</v>
      </c>
      <c r="I15" s="54" t="s">
        <v>29</v>
      </c>
      <c r="J15" s="62"/>
      <c r="K15" s="62"/>
      <c r="L15" s="49" t="s">
        <v>58</v>
      </c>
      <c r="M15" s="50"/>
      <c r="N15" s="50"/>
      <c r="O15" s="50"/>
      <c r="P15" s="50"/>
      <c r="Q15" s="49" t="s">
        <v>64</v>
      </c>
      <c r="R15" s="50"/>
      <c r="S15" s="50"/>
      <c r="T15" s="50"/>
      <c r="U15" s="50"/>
      <c r="V15" s="54" t="s">
        <v>59</v>
      </c>
      <c r="W15" s="54"/>
      <c r="X15" s="54"/>
      <c r="Y15" s="54"/>
      <c r="Z15" s="54"/>
      <c r="AA15" s="65"/>
      <c r="AB15" s="62"/>
      <c r="AC15" s="62"/>
      <c r="AD15" s="52"/>
    </row>
    <row r="16" spans="1:30" ht="45.75" customHeight="1" x14ac:dyDescent="0.2">
      <c r="A16" s="54"/>
      <c r="B16" s="63"/>
      <c r="C16" s="54"/>
      <c r="D16" s="63"/>
      <c r="E16" s="63"/>
      <c r="F16" s="54"/>
      <c r="G16" s="54"/>
      <c r="H16" s="54"/>
      <c r="I16" s="54"/>
      <c r="J16" s="63"/>
      <c r="K16" s="63"/>
      <c r="L16" s="37" t="s">
        <v>11</v>
      </c>
      <c r="M16" s="37" t="s">
        <v>12</v>
      </c>
      <c r="N16" s="37" t="s">
        <v>13</v>
      </c>
      <c r="O16" s="37" t="s">
        <v>36</v>
      </c>
      <c r="P16" s="41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6"/>
      <c r="AB16" s="63"/>
      <c r="AC16" s="63"/>
      <c r="AD16" s="53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2.75" customHeight="1" x14ac:dyDescent="0.2">
      <c r="A18" s="13">
        <v>1</v>
      </c>
      <c r="B18" s="14" t="s">
        <v>76</v>
      </c>
      <c r="C18" s="14" t="s">
        <v>86</v>
      </c>
      <c r="D18" s="15" t="s">
        <v>75</v>
      </c>
      <c r="E18" s="16">
        <v>20</v>
      </c>
      <c r="F18" s="44">
        <v>1563.11</v>
      </c>
      <c r="G18" s="46">
        <v>416</v>
      </c>
      <c r="H18" s="47">
        <v>43976</v>
      </c>
      <c r="I18" s="45" t="s">
        <v>96</v>
      </c>
      <c r="J18" s="19">
        <v>1.0379</v>
      </c>
      <c r="K18" s="16">
        <f t="shared" ref="K18:K27" si="0">IF(SUM(F18)=0,"",F18*J18)</f>
        <v>1622.3518690000001</v>
      </c>
      <c r="L18" s="17">
        <v>2400</v>
      </c>
      <c r="M18" s="17">
        <v>1800</v>
      </c>
      <c r="N18" s="17">
        <v>2702</v>
      </c>
      <c r="O18" s="17">
        <f>3700/1.2</f>
        <v>3083.3333333333335</v>
      </c>
      <c r="P18" s="17">
        <f>4400/1.2</f>
        <v>3666.666666666667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7" si="1">COUNTIF(K18:Z18,"&gt;0")</f>
        <v>6</v>
      </c>
      <c r="AB18" s="20">
        <f t="shared" ref="AB18:AB27" si="2">CEILING(SUM(K18:Z18)/COUNTIF(K18:Z18,"&gt;0"),0.01)</f>
        <v>2545.73</v>
      </c>
      <c r="AC18" s="20">
        <f t="shared" ref="AC18:AC27" si="3">AB18*E18</f>
        <v>50914.6</v>
      </c>
      <c r="AD18" s="35">
        <f t="shared" ref="AD18:AD27" si="4">STDEV(K18:Z18)/AB18*100</f>
        <v>30.426856191472641</v>
      </c>
    </row>
    <row r="19" spans="1:30" x14ac:dyDescent="0.2">
      <c r="A19" s="13">
        <v>2</v>
      </c>
      <c r="B19" s="14" t="s">
        <v>77</v>
      </c>
      <c r="C19" s="14" t="s">
        <v>87</v>
      </c>
      <c r="D19" s="15" t="s">
        <v>75</v>
      </c>
      <c r="E19" s="16">
        <v>8</v>
      </c>
      <c r="F19" s="44">
        <v>3291.55</v>
      </c>
      <c r="G19" s="46">
        <v>416</v>
      </c>
      <c r="H19" s="47">
        <v>43976</v>
      </c>
      <c r="I19" s="45" t="s">
        <v>96</v>
      </c>
      <c r="J19" s="19">
        <v>1.0379</v>
      </c>
      <c r="K19" s="16">
        <f t="shared" si="0"/>
        <v>3416.2997450000003</v>
      </c>
      <c r="L19" s="17">
        <v>5800</v>
      </c>
      <c r="M19" s="17">
        <v>3300</v>
      </c>
      <c r="N19" s="17">
        <v>4727.1000000000004</v>
      </c>
      <c r="O19" s="17">
        <f>5600/1.2</f>
        <v>4666.666666666667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5</v>
      </c>
      <c r="AB19" s="20">
        <f t="shared" si="2"/>
        <v>4382.0200000000004</v>
      </c>
      <c r="AC19" s="20">
        <f t="shared" si="3"/>
        <v>35056.160000000003</v>
      </c>
      <c r="AD19" s="35">
        <f t="shared" si="4"/>
        <v>23.699734239979669</v>
      </c>
    </row>
    <row r="20" spans="1:30" x14ac:dyDescent="0.2">
      <c r="A20" s="13">
        <v>3</v>
      </c>
      <c r="B20" s="14" t="s">
        <v>78</v>
      </c>
      <c r="C20" s="14" t="s">
        <v>88</v>
      </c>
      <c r="D20" s="15" t="s">
        <v>75</v>
      </c>
      <c r="E20" s="16">
        <v>550</v>
      </c>
      <c r="F20" s="44">
        <v>474.94</v>
      </c>
      <c r="G20" s="46">
        <v>416</v>
      </c>
      <c r="H20" s="47">
        <v>43976</v>
      </c>
      <c r="I20" s="45" t="s">
        <v>96</v>
      </c>
      <c r="J20" s="19">
        <v>1.0379</v>
      </c>
      <c r="K20" s="16"/>
      <c r="L20" s="17">
        <v>900</v>
      </c>
      <c r="M20" s="17">
        <v>750</v>
      </c>
      <c r="N20" s="17">
        <v>940.4</v>
      </c>
      <c r="O20" s="17">
        <f>1500/1.2</f>
        <v>1250</v>
      </c>
      <c r="P20" s="17">
        <f>1700/1.2</f>
        <v>1416.6666666666667</v>
      </c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5</v>
      </c>
      <c r="AB20" s="20">
        <f t="shared" si="2"/>
        <v>1051.42</v>
      </c>
      <c r="AC20" s="20">
        <f t="shared" si="3"/>
        <v>578281</v>
      </c>
      <c r="AD20" s="35">
        <f t="shared" si="4"/>
        <v>26.001032369892936</v>
      </c>
    </row>
    <row r="21" spans="1:30" x14ac:dyDescent="0.2">
      <c r="A21" s="13">
        <v>4</v>
      </c>
      <c r="B21" s="14" t="s">
        <v>79</v>
      </c>
      <c r="C21" s="14" t="s">
        <v>89</v>
      </c>
      <c r="D21" s="15" t="s">
        <v>75</v>
      </c>
      <c r="E21" s="16">
        <v>38</v>
      </c>
      <c r="F21" s="44">
        <v>1799.83</v>
      </c>
      <c r="G21" s="46">
        <v>416</v>
      </c>
      <c r="H21" s="47">
        <v>43976</v>
      </c>
      <c r="I21" s="45" t="s">
        <v>96</v>
      </c>
      <c r="J21" s="19">
        <v>1.0379</v>
      </c>
      <c r="K21" s="16">
        <f t="shared" si="0"/>
        <v>1868.043557</v>
      </c>
      <c r="L21" s="17">
        <v>3000</v>
      </c>
      <c r="M21" s="17">
        <v>2216.67</v>
      </c>
      <c r="N21" s="17">
        <v>3284.7</v>
      </c>
      <c r="O21" s="17">
        <f>3800/1.2</f>
        <v>3166.666666666667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1"/>
        <v>5</v>
      </c>
      <c r="AB21" s="20">
        <f t="shared" si="2"/>
        <v>2707.2200000000003</v>
      </c>
      <c r="AC21" s="20">
        <f t="shared" si="3"/>
        <v>102874.36000000002</v>
      </c>
      <c r="AD21" s="35">
        <f t="shared" si="4"/>
        <v>23.179685574324335</v>
      </c>
    </row>
    <row r="22" spans="1:30" x14ac:dyDescent="0.2">
      <c r="A22" s="13">
        <v>5</v>
      </c>
      <c r="B22" s="14" t="s">
        <v>80</v>
      </c>
      <c r="C22" s="14" t="s">
        <v>90</v>
      </c>
      <c r="D22" s="15" t="s">
        <v>75</v>
      </c>
      <c r="E22" s="16">
        <v>25</v>
      </c>
      <c r="F22" s="44">
        <v>2702.38</v>
      </c>
      <c r="G22" s="46">
        <v>416</v>
      </c>
      <c r="H22" s="47">
        <v>43976</v>
      </c>
      <c r="I22" s="45" t="s">
        <v>96</v>
      </c>
      <c r="J22" s="19">
        <v>1.0379</v>
      </c>
      <c r="K22" s="16">
        <f t="shared" si="0"/>
        <v>2804.8002020000004</v>
      </c>
      <c r="L22" s="17">
        <v>5600</v>
      </c>
      <c r="M22" s="17">
        <v>3383.33</v>
      </c>
      <c r="N22" s="17">
        <v>4727.1000000000004</v>
      </c>
      <c r="O22" s="17">
        <f>5600/1.2</f>
        <v>4666.666666666667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1"/>
        <v>5</v>
      </c>
      <c r="AB22" s="20">
        <f t="shared" si="2"/>
        <v>4236.38</v>
      </c>
      <c r="AC22" s="20">
        <f t="shared" si="3"/>
        <v>105909.5</v>
      </c>
      <c r="AD22" s="35">
        <f t="shared" si="4"/>
        <v>26.555762909775115</v>
      </c>
    </row>
    <row r="23" spans="1:30" x14ac:dyDescent="0.2">
      <c r="A23" s="13">
        <v>6</v>
      </c>
      <c r="B23" s="14" t="s">
        <v>81</v>
      </c>
      <c r="C23" s="14" t="s">
        <v>91</v>
      </c>
      <c r="D23" s="15" t="s">
        <v>75</v>
      </c>
      <c r="E23" s="16">
        <v>5</v>
      </c>
      <c r="F23" s="44">
        <v>4387.99</v>
      </c>
      <c r="G23" s="46">
        <v>416</v>
      </c>
      <c r="H23" s="47">
        <v>43976</v>
      </c>
      <c r="I23" s="45" t="s">
        <v>96</v>
      </c>
      <c r="J23" s="19">
        <v>1.0379</v>
      </c>
      <c r="K23" s="16">
        <f t="shared" si="0"/>
        <v>4554.2948210000004</v>
      </c>
      <c r="L23" s="17">
        <v>7000</v>
      </c>
      <c r="M23" s="17">
        <v>5050</v>
      </c>
      <c r="N23" s="17">
        <v>8211.9</v>
      </c>
      <c r="O23" s="17">
        <f>8900/1.2</f>
        <v>7416.666666666667</v>
      </c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1"/>
        <v>5</v>
      </c>
      <c r="AB23" s="20">
        <f t="shared" si="2"/>
        <v>6446.58</v>
      </c>
      <c r="AC23" s="20">
        <f t="shared" si="3"/>
        <v>32232.9</v>
      </c>
      <c r="AD23" s="35">
        <f t="shared" si="4"/>
        <v>24.397526224531102</v>
      </c>
    </row>
    <row r="24" spans="1:30" x14ac:dyDescent="0.2">
      <c r="A24" s="13">
        <v>7</v>
      </c>
      <c r="B24" s="14" t="s">
        <v>82</v>
      </c>
      <c r="C24" s="14" t="s">
        <v>92</v>
      </c>
      <c r="D24" s="15" t="s">
        <v>75</v>
      </c>
      <c r="E24" s="16">
        <v>176</v>
      </c>
      <c r="F24" s="44">
        <v>1607.45</v>
      </c>
      <c r="G24" s="46">
        <v>416</v>
      </c>
      <c r="H24" s="47">
        <v>43976</v>
      </c>
      <c r="I24" s="45" t="s">
        <v>96</v>
      </c>
      <c r="J24" s="19">
        <v>1.0379</v>
      </c>
      <c r="K24" s="16">
        <f t="shared" si="0"/>
        <v>1668.3723550000002</v>
      </c>
      <c r="L24" s="17">
        <v>2600</v>
      </c>
      <c r="M24" s="17">
        <v>1808.33</v>
      </c>
      <c r="N24" s="17">
        <v>2842.4</v>
      </c>
      <c r="O24" s="17">
        <f>3500/1.2</f>
        <v>2916.666666666667</v>
      </c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1"/>
        <v>5</v>
      </c>
      <c r="AB24" s="20">
        <f t="shared" si="2"/>
        <v>2367.16</v>
      </c>
      <c r="AC24" s="20">
        <f t="shared" si="3"/>
        <v>416620.16</v>
      </c>
      <c r="AD24" s="35">
        <f t="shared" si="4"/>
        <v>24.836697400540498</v>
      </c>
    </row>
    <row r="25" spans="1:30" x14ac:dyDescent="0.2">
      <c r="A25" s="13">
        <v>8</v>
      </c>
      <c r="B25" s="14" t="s">
        <v>83</v>
      </c>
      <c r="C25" s="14" t="s">
        <v>93</v>
      </c>
      <c r="D25" s="15" t="s">
        <v>75</v>
      </c>
      <c r="E25" s="16">
        <v>47</v>
      </c>
      <c r="F25" s="44">
        <v>3323.88</v>
      </c>
      <c r="G25" s="46">
        <v>416</v>
      </c>
      <c r="H25" s="47">
        <v>43976</v>
      </c>
      <c r="I25" s="45" t="s">
        <v>96</v>
      </c>
      <c r="J25" s="19">
        <v>1.0379</v>
      </c>
      <c r="K25" s="16">
        <f t="shared" si="0"/>
        <v>3449.8550520000003</v>
      </c>
      <c r="L25" s="17">
        <v>6000</v>
      </c>
      <c r="M25" s="17">
        <v>3383.33</v>
      </c>
      <c r="N25" s="17">
        <v>4827.1000000000004</v>
      </c>
      <c r="O25" s="17">
        <f>5500/1.2</f>
        <v>4583.3333333333339</v>
      </c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1"/>
        <v>5</v>
      </c>
      <c r="AB25" s="20">
        <f t="shared" si="2"/>
        <v>4448.7300000000005</v>
      </c>
      <c r="AC25" s="20">
        <f t="shared" si="3"/>
        <v>209090.31000000003</v>
      </c>
      <c r="AD25" s="35">
        <f t="shared" si="4"/>
        <v>24.367346609966084</v>
      </c>
    </row>
    <row r="26" spans="1:30" x14ac:dyDescent="0.2">
      <c r="A26" s="13">
        <v>9</v>
      </c>
      <c r="B26" s="14" t="s">
        <v>84</v>
      </c>
      <c r="C26" s="14" t="s">
        <v>94</v>
      </c>
      <c r="D26" s="15" t="s">
        <v>75</v>
      </c>
      <c r="E26" s="16">
        <v>2</v>
      </c>
      <c r="F26" s="44">
        <v>4892.9799999999996</v>
      </c>
      <c r="G26" s="46">
        <v>416</v>
      </c>
      <c r="H26" s="47">
        <v>43976</v>
      </c>
      <c r="I26" s="45" t="s">
        <v>96</v>
      </c>
      <c r="J26" s="19">
        <v>1.0379</v>
      </c>
      <c r="K26" s="16">
        <f t="shared" si="0"/>
        <v>5078.4239419999994</v>
      </c>
      <c r="L26" s="17">
        <v>9000</v>
      </c>
      <c r="M26" s="17">
        <v>5133.33</v>
      </c>
      <c r="N26" s="17">
        <v>8711.9</v>
      </c>
      <c r="O26" s="17">
        <f>9600/1.2</f>
        <v>8000</v>
      </c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1"/>
        <v>5</v>
      </c>
      <c r="AB26" s="20">
        <f t="shared" si="2"/>
        <v>7184.74</v>
      </c>
      <c r="AC26" s="20">
        <f t="shared" si="3"/>
        <v>14369.48</v>
      </c>
      <c r="AD26" s="35">
        <f t="shared" si="4"/>
        <v>26.896079324244091</v>
      </c>
    </row>
    <row r="27" spans="1:30" x14ac:dyDescent="0.2">
      <c r="A27" s="13">
        <v>10</v>
      </c>
      <c r="B27" s="14" t="s">
        <v>85</v>
      </c>
      <c r="C27" s="14" t="s">
        <v>95</v>
      </c>
      <c r="D27" s="15" t="s">
        <v>75</v>
      </c>
      <c r="E27" s="16">
        <v>14</v>
      </c>
      <c r="F27" s="44">
        <v>4257.2299999999996</v>
      </c>
      <c r="G27" s="46">
        <v>416</v>
      </c>
      <c r="H27" s="47">
        <v>43976</v>
      </c>
      <c r="I27" s="45" t="s">
        <v>96</v>
      </c>
      <c r="J27" s="19">
        <v>1.0379</v>
      </c>
      <c r="K27" s="16">
        <f t="shared" si="0"/>
        <v>4418.579017</v>
      </c>
      <c r="L27" s="17">
        <v>9000</v>
      </c>
      <c r="M27" s="17">
        <v>5300</v>
      </c>
      <c r="N27" s="17">
        <v>8811.9</v>
      </c>
      <c r="O27" s="17">
        <f>9700/1.2</f>
        <v>8083.3333333333339</v>
      </c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1"/>
        <v>5</v>
      </c>
      <c r="AB27" s="20">
        <f t="shared" si="2"/>
        <v>7122.77</v>
      </c>
      <c r="AC27" s="20">
        <f t="shared" si="3"/>
        <v>99718.78</v>
      </c>
      <c r="AD27" s="35">
        <f t="shared" si="4"/>
        <v>29.728394663721641</v>
      </c>
    </row>
    <row r="28" spans="1:30" x14ac:dyDescent="0.2">
      <c r="A28" s="31"/>
      <c r="B28" s="32"/>
      <c r="C28" s="56" t="s">
        <v>5</v>
      </c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38"/>
      <c r="O28" s="38"/>
      <c r="P28" s="43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3"/>
      <c r="AC28" s="33">
        <f>SUM(AC18:AC27)</f>
        <v>1645067.25</v>
      </c>
      <c r="AD28" s="34"/>
    </row>
    <row r="29" spans="1:30" x14ac:dyDescent="0.2"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2"/>
    </row>
    <row r="30" spans="1:30" s="23" customFormat="1" hidden="1" x14ac:dyDescent="0.2">
      <c r="C30" s="23" t="s">
        <v>8</v>
      </c>
    </row>
    <row r="31" spans="1:30" s="23" customFormat="1" hidden="1" x14ac:dyDescent="0.2">
      <c r="C31" s="24" t="s">
        <v>30</v>
      </c>
    </row>
    <row r="32" spans="1:30" s="23" customFormat="1" hidden="1" x14ac:dyDescent="0.2">
      <c r="C32" s="24" t="s">
        <v>31</v>
      </c>
    </row>
    <row r="33" spans="3:30" s="23" customFormat="1" hidden="1" x14ac:dyDescent="0.2">
      <c r="C33" s="24" t="s">
        <v>32</v>
      </c>
    </row>
    <row r="34" spans="3:30" x14ac:dyDescent="0.2">
      <c r="L34" s="25"/>
    </row>
    <row r="35" spans="3:30" s="3" customFormat="1" ht="15.75" x14ac:dyDescent="0.25">
      <c r="C35" s="26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5.75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5.75" x14ac:dyDescent="0.25">
      <c r="C37" s="36"/>
      <c r="D37" s="27"/>
      <c r="E37" s="27"/>
      <c r="F37" s="48"/>
      <c r="G37" s="48"/>
      <c r="H37" s="48"/>
      <c r="I37" s="48"/>
      <c r="J37" s="48"/>
      <c r="K37" s="28"/>
      <c r="L37" s="48"/>
      <c r="M37" s="48"/>
      <c r="N37" s="48"/>
      <c r="O37" s="39"/>
      <c r="P37" s="42"/>
      <c r="Q37" s="1"/>
      <c r="R37" s="1"/>
      <c r="S37" s="1"/>
      <c r="T37" s="1"/>
      <c r="U37" s="1"/>
      <c r="V37" s="27"/>
      <c r="W37" s="27"/>
      <c r="X37" s="27"/>
      <c r="Y37" s="27"/>
      <c r="Z37" s="27"/>
      <c r="AA37" s="27"/>
      <c r="AB37" s="27"/>
      <c r="AC37" s="29"/>
    </row>
    <row r="38" spans="3:30" s="3" customFormat="1" ht="15.75" x14ac:dyDescent="0.25">
      <c r="C38" s="40" t="s">
        <v>2</v>
      </c>
      <c r="D38" s="27"/>
      <c r="E38" s="27"/>
      <c r="F38" s="68" t="s">
        <v>74</v>
      </c>
      <c r="G38" s="68"/>
      <c r="H38" s="68"/>
      <c r="I38" s="68"/>
      <c r="J38" s="68"/>
      <c r="K38" s="1"/>
      <c r="L38" s="67" t="s">
        <v>7</v>
      </c>
      <c r="M38" s="67"/>
      <c r="N38" s="67"/>
      <c r="O38" s="39"/>
      <c r="P38" s="42"/>
      <c r="Q38" s="1"/>
      <c r="R38" s="1"/>
      <c r="S38" s="1"/>
      <c r="T38" s="1"/>
      <c r="U38" s="1"/>
      <c r="V38" s="27"/>
      <c r="W38" s="27"/>
      <c r="X38" s="27"/>
      <c r="Y38" s="27"/>
      <c r="Z38" s="27"/>
      <c r="AA38" s="27"/>
      <c r="AB38" s="27"/>
    </row>
    <row r="39" spans="3:30" x14ac:dyDescent="0.2">
      <c r="C39" s="30"/>
      <c r="V39" s="28"/>
      <c r="W39" s="28"/>
      <c r="X39" s="28"/>
      <c r="Y39" s="28"/>
      <c r="Z39" s="28"/>
      <c r="AA39" s="28"/>
      <c r="AB39" s="28"/>
    </row>
    <row r="40" spans="3:30" x14ac:dyDescent="0.2">
      <c r="C40" s="26" t="s">
        <v>27</v>
      </c>
      <c r="V40" s="28"/>
      <c r="W40" s="28"/>
      <c r="X40" s="28"/>
      <c r="Y40" s="28"/>
      <c r="Z40" s="28"/>
      <c r="AA40" s="28"/>
      <c r="AB40" s="28"/>
    </row>
    <row r="41" spans="3:30" x14ac:dyDescent="0.2">
      <c r="V41" s="28"/>
      <c r="W41" s="28"/>
      <c r="X41" s="28"/>
      <c r="Y41" s="28"/>
      <c r="Z41" s="28"/>
      <c r="AA41" s="28"/>
      <c r="AB41" s="28"/>
    </row>
    <row r="42" spans="3:30" x14ac:dyDescent="0.2">
      <c r="C42" s="36"/>
      <c r="D42" s="27"/>
      <c r="E42" s="27"/>
      <c r="F42" s="48"/>
      <c r="G42" s="48"/>
      <c r="H42" s="48"/>
      <c r="I42" s="48"/>
      <c r="J42" s="48"/>
      <c r="K42" s="28"/>
      <c r="L42" s="48"/>
      <c r="M42" s="48"/>
      <c r="N42" s="48"/>
      <c r="O42" s="39"/>
      <c r="P42" s="42"/>
      <c r="V42" s="27"/>
      <c r="W42" s="27"/>
      <c r="X42" s="27"/>
      <c r="Y42" s="27"/>
      <c r="Z42" s="27"/>
      <c r="AA42" s="27"/>
      <c r="AB42" s="27"/>
    </row>
    <row r="43" spans="3:30" x14ac:dyDescent="0.2">
      <c r="C43" s="40" t="s">
        <v>2</v>
      </c>
      <c r="D43" s="27"/>
      <c r="E43" s="27"/>
      <c r="F43" s="68" t="s">
        <v>74</v>
      </c>
      <c r="G43" s="68"/>
      <c r="H43" s="68"/>
      <c r="I43" s="68"/>
      <c r="J43" s="68"/>
      <c r="L43" s="67" t="s">
        <v>7</v>
      </c>
      <c r="M43" s="67"/>
      <c r="N43" s="67"/>
      <c r="O43" s="39"/>
      <c r="P43" s="42"/>
      <c r="V43" s="27"/>
      <c r="W43" s="27"/>
      <c r="X43" s="27"/>
      <c r="Y43" s="27"/>
      <c r="Z43" s="27"/>
      <c r="AA43" s="27"/>
      <c r="AB43" s="27"/>
    </row>
    <row r="46" spans="3:30" x14ac:dyDescent="0.2">
      <c r="C46" s="26" t="s">
        <v>67</v>
      </c>
    </row>
    <row r="48" spans="3:30" x14ac:dyDescent="0.2"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7 A18:E27" name="Диапазон3"/>
    <protectedRange sqref="X18:Z27 P18:U27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18:F27" name="Диапазон3_3"/>
    <protectedRange sqref="V18:W27 L18:O27" name="Диапазон4_1"/>
  </protectedRanges>
  <autoFilter ref="A17:AD28"/>
  <mergeCells count="38"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L37:N37"/>
    <mergeCell ref="L38:N38"/>
    <mergeCell ref="F37:J37"/>
    <mergeCell ref="F38:J3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3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terms/"/>
    <ds:schemaRef ds:uri="http://purl.org/dc/elements/1.1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2019-10-25T15:15:52Z</cp:lastPrinted>
  <dcterms:created xsi:type="dcterms:W3CDTF">1996-10-08T23:32:33Z</dcterms:created>
  <dcterms:modified xsi:type="dcterms:W3CDTF">2021-11-24T10:06:33Z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